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o\Downloads\"/>
    </mc:Choice>
  </mc:AlternateContent>
  <xr:revisionPtr revIDLastSave="0" documentId="8_{1575AF98-860E-4E57-86F7-660696A89AEF}" xr6:coauthVersionLast="47" xr6:coauthVersionMax="47" xr10:uidLastSave="{00000000-0000-0000-0000-000000000000}"/>
  <bookViews>
    <workbookView xWindow="-120" yWindow="-120" windowWidth="20730" windowHeight="11040" xr2:uid="{56672871-785B-4B27-A540-2D816FF44457}"/>
  </bookViews>
  <sheets>
    <sheet name="PREÇO" sheetId="2" r:id="rId1"/>
  </sheets>
  <definedNames>
    <definedName name="_xlnm._FilterDatabase" localSheetId="0" hidden="1">PREÇO!$A$4:$J$4</definedName>
    <definedName name="_xlnm.Print_Area" localSheetId="0">PREÇO!$A$1:$K$16</definedName>
    <definedName name="_xlnm.Print_Titles" localSheetId="0">PREÇO!$1:$3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I7" i="2" s="1"/>
  <c r="D6" i="2"/>
  <c r="I6" i="2" s="1"/>
  <c r="D5" i="2"/>
  <c r="C15" i="2"/>
  <c r="I5" i="2"/>
  <c r="D9" i="2"/>
  <c r="I9" i="2" s="1"/>
  <c r="D11" i="2"/>
  <c r="I11" i="2" s="1"/>
  <c r="D12" i="2"/>
  <c r="I12" i="2" s="1"/>
  <c r="D13" i="2"/>
  <c r="I13" i="2" s="1"/>
  <c r="D14" i="2"/>
  <c r="I14" i="2" s="1"/>
  <c r="B15" i="2"/>
  <c r="D8" i="2"/>
  <c r="I8" i="2" s="1"/>
  <c r="D10" i="2"/>
  <c r="I10" i="2" s="1"/>
  <c r="D15" i="2" l="1"/>
  <c r="J6" i="2"/>
  <c r="J7" i="2"/>
  <c r="J8" i="2"/>
  <c r="J9" i="2"/>
  <c r="J10" i="2"/>
  <c r="J11" i="2"/>
  <c r="J12" i="2"/>
  <c r="J13" i="2"/>
  <c r="J14" i="2"/>
  <c r="J5" i="2"/>
  <c r="J15" i="2" l="1"/>
  <c r="I15" i="2"/>
</calcChain>
</file>

<file path=xl/sharedStrings.xml><?xml version="1.0" encoding="utf-8"?>
<sst xmlns="http://schemas.openxmlformats.org/spreadsheetml/2006/main" count="23" uniqueCount="19">
  <si>
    <t>0-18 anos</t>
  </si>
  <si>
    <t>Faixa Etária</t>
  </si>
  <si>
    <t>19-23 anos</t>
  </si>
  <si>
    <t>24-28 anos</t>
  </si>
  <si>
    <t>29-33 anos</t>
  </si>
  <si>
    <t>34-38 anos</t>
  </si>
  <si>
    <t>39-43 anos</t>
  </si>
  <si>
    <t>44-48 anos</t>
  </si>
  <si>
    <t>49-53 anos</t>
  </si>
  <si>
    <t>54-58 anos</t>
  </si>
  <si>
    <t>a partir de 59 anos</t>
  </si>
  <si>
    <t>Total</t>
  </si>
  <si>
    <t>Funcionários</t>
  </si>
  <si>
    <t>Dependentes</t>
  </si>
  <si>
    <t>Valor Unitário (R$)</t>
  </si>
  <si>
    <t xml:space="preserve">Valor Mensal (R$) </t>
  </si>
  <si>
    <t>Valor Anual (R$)</t>
  </si>
  <si>
    <t xml:space="preserve">Planilha de Custos e Formação de Preços </t>
  </si>
  <si>
    <t>Contratação de plano privado de assistência à saúde (redação do art. 1º da Lei 9.656/98) para fornecer assistência à saúde aos funcionários do Conselho Regional de Fonoaudiologia da 1ª Região, dentro das normativas/coberturas fixadas pela Agência Nacional de Saúde (ANS) referente a plano de saúde coletivo empresarial.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</si>
</sst>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44" fontId="4" fillId="0" borderId="1" xfId="0" applyNumberFormat="1" applyFont="1" applyBorder="1"/>
    <xf numFmtId="0" fontId="2" fillId="0" borderId="4" xfId="0" applyFont="1" applyBorder="1"/>
    <xf numFmtId="0" fontId="2" fillId="0" borderId="1" xfId="0" applyFont="1" applyBorder="1" applyAlignment="1">
      <alignment horizontal="center" vertical="center"/>
    </xf>
    <xf numFmtId="44" fontId="2" fillId="0" borderId="1" xfId="0" applyNumberFormat="1" applyFont="1" applyBorder="1" applyAlignment="1">
      <alignment vertical="center"/>
    </xf>
    <xf numFmtId="44" fontId="4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4A56E-0839-414B-86DF-666FB8D834FA}">
  <sheetPr>
    <pageSetUpPr fitToPage="1"/>
  </sheetPr>
  <dimension ref="A1:L2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7" sqref="B17"/>
    </sheetView>
  </sheetViews>
  <sheetFormatPr defaultColWidth="0" defaultRowHeight="15.75" zeroHeight="1" outlineLevelCol="1" x14ac:dyDescent="0.25"/>
  <cols>
    <col min="1" max="1" width="21.28515625" style="1" customWidth="1"/>
    <col min="2" max="2" width="20.28515625" style="1" customWidth="1"/>
    <col min="3" max="3" width="22.85546875" style="1" customWidth="1"/>
    <col min="4" max="4" width="23.140625" style="1" customWidth="1"/>
    <col min="5" max="7" width="25.28515625" style="1" hidden="1" customWidth="1" outlineLevel="1"/>
    <col min="8" max="8" width="25.28515625" style="1" customWidth="1" collapsed="1"/>
    <col min="9" max="10" width="26.7109375" style="1" customWidth="1"/>
    <col min="11" max="11" width="9.140625" style="1" customWidth="1"/>
    <col min="12" max="12" width="5.7109375" style="1" customWidth="1"/>
    <col min="13" max="16384" width="9.140625" style="1" hidden="1"/>
  </cols>
  <sheetData>
    <row r="1" spans="1:11" ht="4.9000000000000004" customHeight="1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x14ac:dyDescent="0.25">
      <c r="A2" s="14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ht="93.75" customHeight="1" x14ac:dyDescent="0.25">
      <c r="A3" s="17" t="s">
        <v>18</v>
      </c>
      <c r="B3" s="18"/>
      <c r="C3" s="18"/>
      <c r="D3" s="18"/>
      <c r="E3" s="18"/>
      <c r="F3" s="18"/>
      <c r="G3" s="18"/>
      <c r="H3" s="18"/>
      <c r="I3" s="18"/>
      <c r="J3" s="18"/>
      <c r="K3" s="19"/>
    </row>
    <row r="4" spans="1:11" x14ac:dyDescent="0.25">
      <c r="A4" s="2" t="s">
        <v>1</v>
      </c>
      <c r="B4" s="2" t="s">
        <v>12</v>
      </c>
      <c r="C4" s="2" t="s">
        <v>13</v>
      </c>
      <c r="D4" s="2" t="s">
        <v>11</v>
      </c>
      <c r="E4" s="2" t="s">
        <v>14</v>
      </c>
      <c r="F4" s="2" t="s">
        <v>14</v>
      </c>
      <c r="G4" s="2" t="s">
        <v>14</v>
      </c>
      <c r="H4" s="2" t="s">
        <v>14</v>
      </c>
      <c r="I4" s="2" t="s">
        <v>15</v>
      </c>
      <c r="J4" s="2" t="s">
        <v>16</v>
      </c>
      <c r="K4" s="3"/>
    </row>
    <row r="5" spans="1:11" x14ac:dyDescent="0.25">
      <c r="A5" s="9" t="s">
        <v>0</v>
      </c>
      <c r="B5" s="9">
        <v>0</v>
      </c>
      <c r="C5" s="9">
        <v>0</v>
      </c>
      <c r="D5" s="9">
        <f>SUM(B5:C5)</f>
        <v>0</v>
      </c>
      <c r="E5" s="4">
        <v>281.82</v>
      </c>
      <c r="F5" s="4">
        <v>280.83</v>
      </c>
      <c r="G5" s="4">
        <v>184.3</v>
      </c>
      <c r="H5" s="12"/>
      <c r="I5" s="12">
        <f>D5*H5</f>
        <v>0</v>
      </c>
      <c r="J5" s="10">
        <f>I5*12</f>
        <v>0</v>
      </c>
    </row>
    <row r="6" spans="1:11" x14ac:dyDescent="0.25">
      <c r="A6" s="9" t="s">
        <v>2</v>
      </c>
      <c r="B6" s="9">
        <v>0</v>
      </c>
      <c r="C6" s="9">
        <v>1</v>
      </c>
      <c r="D6" s="9">
        <f>SUM(B6:C6)</f>
        <v>1</v>
      </c>
      <c r="E6" s="4">
        <v>281.82</v>
      </c>
      <c r="F6" s="4">
        <v>371.52</v>
      </c>
      <c r="G6" s="4">
        <v>223.02</v>
      </c>
      <c r="H6" s="12"/>
      <c r="I6" s="12">
        <f t="shared" ref="I6:I14" si="0">D6*H6</f>
        <v>0</v>
      </c>
      <c r="J6" s="10">
        <f t="shared" ref="J6:J14" si="1">I6*12</f>
        <v>0</v>
      </c>
    </row>
    <row r="7" spans="1:11" x14ac:dyDescent="0.25">
      <c r="A7" s="9" t="s">
        <v>3</v>
      </c>
      <c r="B7" s="9">
        <v>0</v>
      </c>
      <c r="C7" s="9">
        <v>1</v>
      </c>
      <c r="D7" s="9">
        <f>SUM(B7:C7)</f>
        <v>1</v>
      </c>
      <c r="E7" s="4">
        <v>281.82</v>
      </c>
      <c r="F7" s="4">
        <v>458.1</v>
      </c>
      <c r="G7" s="4">
        <v>243.29</v>
      </c>
      <c r="H7" s="12"/>
      <c r="I7" s="12">
        <f t="shared" si="0"/>
        <v>0</v>
      </c>
      <c r="J7" s="10">
        <f t="shared" si="1"/>
        <v>0</v>
      </c>
    </row>
    <row r="8" spans="1:11" x14ac:dyDescent="0.25">
      <c r="A8" s="9" t="s">
        <v>4</v>
      </c>
      <c r="B8" s="9">
        <v>1</v>
      </c>
      <c r="C8" s="9">
        <v>1</v>
      </c>
      <c r="D8" s="9">
        <f t="shared" ref="D8:D14" si="2">SUM(B8:C8)</f>
        <v>2</v>
      </c>
      <c r="E8" s="4">
        <v>281.82</v>
      </c>
      <c r="F8" s="4">
        <v>508.09</v>
      </c>
      <c r="G8" s="4">
        <v>280.14999999999998</v>
      </c>
      <c r="H8" s="12"/>
      <c r="I8" s="12">
        <f t="shared" si="0"/>
        <v>0</v>
      </c>
      <c r="J8" s="10">
        <f t="shared" si="1"/>
        <v>0</v>
      </c>
    </row>
    <row r="9" spans="1:11" x14ac:dyDescent="0.25">
      <c r="A9" s="9" t="s">
        <v>5</v>
      </c>
      <c r="B9" s="9">
        <v>2</v>
      </c>
      <c r="C9" s="9">
        <v>0</v>
      </c>
      <c r="D9" s="9">
        <f t="shared" si="2"/>
        <v>2</v>
      </c>
      <c r="E9" s="4">
        <v>281.82</v>
      </c>
      <c r="F9" s="4">
        <v>558.16999999999996</v>
      </c>
      <c r="G9" s="4">
        <v>322.54000000000002</v>
      </c>
      <c r="H9" s="12"/>
      <c r="I9" s="12">
        <f t="shared" si="0"/>
        <v>0</v>
      </c>
      <c r="J9" s="10">
        <f t="shared" si="1"/>
        <v>0</v>
      </c>
    </row>
    <row r="10" spans="1:11" x14ac:dyDescent="0.25">
      <c r="A10" s="9" t="s">
        <v>6</v>
      </c>
      <c r="B10" s="9">
        <v>0</v>
      </c>
      <c r="C10" s="9">
        <v>1</v>
      </c>
      <c r="D10" s="9">
        <f t="shared" si="2"/>
        <v>1</v>
      </c>
      <c r="E10" s="4">
        <v>281.82</v>
      </c>
      <c r="F10" s="4">
        <v>598.08000000000004</v>
      </c>
      <c r="G10" s="4">
        <v>374.15</v>
      </c>
      <c r="H10" s="12"/>
      <c r="I10" s="12">
        <f t="shared" si="0"/>
        <v>0</v>
      </c>
      <c r="J10" s="10">
        <f t="shared" si="1"/>
        <v>0</v>
      </c>
    </row>
    <row r="11" spans="1:11" x14ac:dyDescent="0.25">
      <c r="A11" s="9" t="s">
        <v>7</v>
      </c>
      <c r="B11" s="9">
        <v>3</v>
      </c>
      <c r="C11" s="9">
        <v>0</v>
      </c>
      <c r="D11" s="9">
        <f t="shared" si="2"/>
        <v>3</v>
      </c>
      <c r="E11" s="4">
        <v>640.95000000000005</v>
      </c>
      <c r="F11" s="4">
        <v>707.08</v>
      </c>
      <c r="G11" s="4">
        <v>467.69</v>
      </c>
      <c r="H11" s="12"/>
      <c r="I11" s="12">
        <f t="shared" si="0"/>
        <v>0</v>
      </c>
      <c r="J11" s="10">
        <f t="shared" si="1"/>
        <v>0</v>
      </c>
    </row>
    <row r="12" spans="1:11" x14ac:dyDescent="0.25">
      <c r="A12" s="9" t="s">
        <v>8</v>
      </c>
      <c r="B12" s="9">
        <v>3</v>
      </c>
      <c r="C12" s="9">
        <v>0</v>
      </c>
      <c r="D12" s="9">
        <f t="shared" si="2"/>
        <v>3</v>
      </c>
      <c r="E12" s="4">
        <v>640.95000000000005</v>
      </c>
      <c r="F12" s="4">
        <v>810.93</v>
      </c>
      <c r="G12" s="4">
        <v>547.19000000000005</v>
      </c>
      <c r="H12" s="12"/>
      <c r="I12" s="12">
        <f t="shared" si="0"/>
        <v>0</v>
      </c>
      <c r="J12" s="10">
        <f t="shared" si="1"/>
        <v>0</v>
      </c>
    </row>
    <row r="13" spans="1:11" x14ac:dyDescent="0.25">
      <c r="A13" s="9" t="s">
        <v>9</v>
      </c>
      <c r="B13" s="9">
        <v>2</v>
      </c>
      <c r="C13" s="9">
        <v>0</v>
      </c>
      <c r="D13" s="9">
        <f t="shared" si="2"/>
        <v>2</v>
      </c>
      <c r="E13" s="4">
        <v>640.95000000000005</v>
      </c>
      <c r="F13" s="4">
        <v>993.97</v>
      </c>
      <c r="G13" s="4">
        <v>667.58</v>
      </c>
      <c r="H13" s="12"/>
      <c r="I13" s="12">
        <f t="shared" si="0"/>
        <v>0</v>
      </c>
      <c r="J13" s="10">
        <f t="shared" si="1"/>
        <v>0</v>
      </c>
    </row>
    <row r="14" spans="1:11" x14ac:dyDescent="0.25">
      <c r="A14" s="9" t="s">
        <v>10</v>
      </c>
      <c r="B14" s="9">
        <v>2</v>
      </c>
      <c r="C14" s="9">
        <v>0</v>
      </c>
      <c r="D14" s="9">
        <f t="shared" si="2"/>
        <v>2</v>
      </c>
      <c r="E14" s="4">
        <v>1441.36</v>
      </c>
      <c r="F14" s="4">
        <v>1684.71</v>
      </c>
      <c r="G14" s="4">
        <v>919.26</v>
      </c>
      <c r="H14" s="12"/>
      <c r="I14" s="12">
        <f t="shared" si="0"/>
        <v>0</v>
      </c>
      <c r="J14" s="10">
        <f t="shared" si="1"/>
        <v>0</v>
      </c>
    </row>
    <row r="15" spans="1:11" x14ac:dyDescent="0.25">
      <c r="A15" s="5" t="s">
        <v>11</v>
      </c>
      <c r="B15" s="5">
        <f>SUM(B5:B14)</f>
        <v>13</v>
      </c>
      <c r="C15" s="5">
        <f>SUM(C5:C14)</f>
        <v>4</v>
      </c>
      <c r="D15" s="5">
        <f>SUM(D5:D14)</f>
        <v>17</v>
      </c>
      <c r="E15" s="6"/>
      <c r="F15" s="6"/>
      <c r="G15" s="6"/>
      <c r="H15" s="13"/>
      <c r="I15" s="13">
        <f>SUM(I5:I14)</f>
        <v>0</v>
      </c>
      <c r="J15" s="11">
        <f>SUM(J5:J14)</f>
        <v>0</v>
      </c>
    </row>
    <row r="16" spans="1:11" x14ac:dyDescent="0.25">
      <c r="A16" s="5"/>
      <c r="B16" s="5"/>
      <c r="C16" s="5"/>
      <c r="D16" s="5"/>
      <c r="E16" s="6"/>
      <c r="F16" s="6"/>
      <c r="G16" s="6"/>
      <c r="H16" s="6"/>
      <c r="I16" s="6"/>
      <c r="J16" s="7"/>
      <c r="K16" s="8"/>
    </row>
    <row r="17" x14ac:dyDescent="0.25"/>
    <row r="18" x14ac:dyDescent="0.25"/>
    <row r="19" x14ac:dyDescent="0.25"/>
    <row r="20" x14ac:dyDescent="0.25"/>
  </sheetData>
  <autoFilter ref="A4:J4" xr:uid="{7DF4A56E-0839-414B-86DF-666FB8D834FA}"/>
  <mergeCells count="3">
    <mergeCell ref="A2:K2"/>
    <mergeCell ref="A3:K3"/>
    <mergeCell ref="A1:K1"/>
  </mergeCells>
  <phoneticPr fontId="1" type="noConversion"/>
  <pageMargins left="0.51181102362204722" right="0.51181102362204722" top="0.78740157480314965" bottom="0.78740157480314965" header="0.31496062992125984" footer="0.31496062992125984"/>
  <pageSetup paperSize="9" scale="77" fitToHeight="0" orientation="landscape" verticalDpi="597" r:id="rId1"/>
  <headerFooter>
    <oddHeader>&amp;F</oddHead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PREÇO</vt:lpstr>
      <vt:lpstr>PREÇO!Area_de_impressao</vt:lpstr>
      <vt:lpstr>PREÇO!Titulos_de_impressao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CRFa</dc:creator>
  <cp:lastModifiedBy>Paulo Eduardo Reif de Jesus Netto Jr</cp:lastModifiedBy>
  <cp:lastPrinted>2024-11-27T16:24:14Z</cp:lastPrinted>
  <dcterms:created xsi:type="dcterms:W3CDTF">2022-08-12T13:06:45Z</dcterms:created>
  <dcterms:modified xsi:type="dcterms:W3CDTF">2025-02-05T18:59:59Z</dcterms:modified>
</cp:coreProperties>
</file>